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E4FD03E-DF6B-4C74-9ECA-96AACC895820}" xr6:coauthVersionLast="47" xr6:coauthVersionMax="47" xr10:uidLastSave="{00000000-0000-0000-0000-000000000000}"/>
  <bookViews>
    <workbookView xWindow="-120" yWindow="-120" windowWidth="29040" windowHeight="15840" tabRatio="844" activeTab="10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J36" i="12" s="1"/>
  <c r="J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36" i="14" l="1"/>
  <c r="J37" i="14" s="1"/>
  <c r="J36" i="17"/>
  <c r="J37" i="17" s="1"/>
  <c r="L36" i="17" s="1"/>
  <c r="J36" i="15"/>
  <c r="J37" i="15" s="1"/>
  <c r="L36" i="12"/>
  <c r="F37" i="19"/>
  <c r="J36" i="19" s="1"/>
  <c r="F37" i="18"/>
  <c r="J4" i="18" s="1"/>
  <c r="F37" i="17"/>
  <c r="J4" i="17" s="1"/>
  <c r="F37" i="16"/>
  <c r="F37" i="15"/>
  <c r="J4" i="15" s="1"/>
  <c r="F37" i="14"/>
  <c r="F37" i="13"/>
  <c r="J4" i="13" s="1"/>
  <c r="F37" i="11"/>
  <c r="J4" i="11" s="1"/>
  <c r="F37" i="10"/>
  <c r="J36" i="10" s="1"/>
  <c r="F37" i="9"/>
  <c r="J36" i="9" s="1"/>
  <c r="J4" i="12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1" l="1"/>
  <c r="J37" i="11" s="1"/>
  <c r="J37" i="10"/>
  <c r="J37" i="9"/>
  <c r="J37" i="19"/>
  <c r="J36" i="18"/>
  <c r="J4" i="16"/>
  <c r="J36" i="16"/>
  <c r="J4" i="10"/>
  <c r="J4" i="19"/>
  <c r="L36" i="19" s="1"/>
  <c r="L36" i="15"/>
  <c r="J36" i="13"/>
  <c r="J4" i="8"/>
  <c r="J36" i="8"/>
  <c r="J4" i="9"/>
  <c r="L36" i="9" s="1"/>
  <c r="N36" i="9" s="1"/>
  <c r="J4" i="14"/>
  <c r="L36" i="14" s="1"/>
  <c r="F37" i="7"/>
  <c r="J36" i="7" s="1"/>
  <c r="L36" i="11" l="1"/>
  <c r="L36" i="10"/>
  <c r="N36" i="10" s="1"/>
  <c r="J37" i="13"/>
  <c r="L36" i="13"/>
  <c r="J37" i="18"/>
  <c r="L36" i="18"/>
  <c r="J37" i="16"/>
  <c r="L36" i="16" s="1"/>
  <c r="J37" i="8"/>
  <c r="L36" i="8" s="1"/>
  <c r="N36" i="8" s="1"/>
  <c r="J37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<sst xmlns="http://schemas.openxmlformats.org/spreadsheetml/2006/main" count="479" uniqueCount="41">
  <si>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</si>
  <si>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</si>
  <si>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</si>
  <si>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</si>
  <si>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</si>
  <si>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</si>
  <si>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</si>
  <si>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</si>
  <si>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</si>
  <si>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</si>
  <si>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</si>
  <si>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</si>
  <si>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</si>
  <si>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</si>
  <si>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</si>
  <si>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</si>
  <si>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</si>
  <si>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</si>
  <si>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</si>
  <si>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</si>
  <si>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</si>
  <si>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</si>
  <si>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</si>
  <si>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</si>
  <si>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</si>
  <si>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</si>
  <si>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</si>
  <si>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</si>
  <si>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</si>
  <si>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</si>
  <si>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</si>
  <si>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</si>
  <si>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</si>
  <si>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AHMET AYDIN</t>
  </si>
  <si>
    <t>+90 533 495 60 48</t>
  </si>
  <si>
    <t xml:space="preserve">SELDA AYDIN </t>
  </si>
  <si>
    <t>FİYAT TEMSİLİ YAZILDI</t>
  </si>
  <si>
    <t>ORHAN ALAKEÇE ALT MÜSTAHSİLİ</t>
  </si>
  <si>
    <t xml:space="preserve">ORHAN ALAKEÇENİN MÜSTAHSİLİ </t>
  </si>
  <si>
    <t>HESAP ORHAN ALKEÇEYE DEVREDİLDİ</t>
  </si>
  <si>
    <t>SELDA AYDIN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</si>
</sst>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7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45628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>
        <v>198043.78</v>
      </c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198043.78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G45" sqref="G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35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0</v>
      </c>
      <c r="D4" s="9"/>
      <c r="E4" s="10">
        <v>13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2085.1999999999998</v>
      </c>
      <c r="L4" t="s">
        <v>36</v>
      </c>
    </row>
    <row r="5" spans="2:29" x14ac:dyDescent="0.25">
      <c r="B5" s="7">
        <v>45659</v>
      </c>
      <c r="C5" s="8">
        <v>510</v>
      </c>
      <c r="D5" s="9"/>
      <c r="E5" s="10">
        <v>13</v>
      </c>
      <c r="F5" s="40">
        <f t="shared" ref="F5:F34" si="0">E5*C5</f>
        <v>6630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>
        <v>511</v>
      </c>
      <c r="D6" s="9"/>
      <c r="E6" s="10">
        <v>13</v>
      </c>
      <c r="F6" s="40">
        <f t="shared" si="0"/>
        <v>6643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525</v>
      </c>
      <c r="D7" s="9"/>
      <c r="E7" s="10">
        <v>13</v>
      </c>
      <c r="F7" s="40">
        <f t="shared" si="0"/>
        <v>6825</v>
      </c>
      <c r="G7" s="12"/>
      <c r="H7" s="13" t="s">
        <v>9</v>
      </c>
      <c r="I7" s="14"/>
      <c r="J7" s="15">
        <f>'ARALIK 2024'!J39*-1</f>
        <v>0</v>
      </c>
      <c r="L7" t="s">
        <v>33</v>
      </c>
    </row>
    <row r="8" spans="2:29" x14ac:dyDescent="0.25">
      <c r="B8" s="7">
        <v>45662</v>
      </c>
      <c r="C8" s="8">
        <v>520.5</v>
      </c>
      <c r="D8" s="9"/>
      <c r="E8" s="10">
        <v>13</v>
      </c>
      <c r="F8" s="40">
        <f t="shared" si="0"/>
        <v>6766.5</v>
      </c>
      <c r="G8" s="16" t="s">
        <v>38</v>
      </c>
      <c r="H8" s="17"/>
      <c r="I8" s="18"/>
      <c r="J8" s="19">
        <v>208520</v>
      </c>
      <c r="L8" t="s">
        <v>34</v>
      </c>
    </row>
    <row r="9" spans="2:29" x14ac:dyDescent="0.25">
      <c r="B9" s="7">
        <v>45663</v>
      </c>
      <c r="C9" s="8">
        <v>498.5</v>
      </c>
      <c r="D9" s="9"/>
      <c r="E9" s="10">
        <v>13</v>
      </c>
      <c r="F9" s="40">
        <f t="shared" si="0"/>
        <v>6480.5</v>
      </c>
      <c r="G9" s="16" t="s">
        <v>39</v>
      </c>
      <c r="H9" s="17"/>
      <c r="I9" s="18"/>
      <c r="J9" s="19"/>
    </row>
    <row r="10" spans="2:29" x14ac:dyDescent="0.25">
      <c r="B10" s="7">
        <v>45664</v>
      </c>
      <c r="C10" s="8">
        <v>531</v>
      </c>
      <c r="D10" s="9"/>
      <c r="E10" s="10">
        <v>13</v>
      </c>
      <c r="F10" s="40">
        <f t="shared" si="0"/>
        <v>6903</v>
      </c>
      <c r="G10" s="16"/>
      <c r="H10" s="17"/>
      <c r="I10" s="18"/>
      <c r="J10" s="19"/>
      <c r="L10" t="s">
        <v>37</v>
      </c>
    </row>
    <row r="11" spans="2:29" x14ac:dyDescent="0.25">
      <c r="B11" s="7">
        <v>45665</v>
      </c>
      <c r="C11" s="8">
        <v>537</v>
      </c>
      <c r="D11" s="9"/>
      <c r="E11" s="10">
        <v>13</v>
      </c>
      <c r="F11" s="40">
        <f t="shared" si="0"/>
        <v>6981</v>
      </c>
      <c r="G11" s="20"/>
      <c r="H11" s="17"/>
      <c r="I11" s="18"/>
      <c r="J11" s="19"/>
    </row>
    <row r="12" spans="2:29" x14ac:dyDescent="0.25">
      <c r="B12" s="7">
        <v>45666</v>
      </c>
      <c r="C12" s="8">
        <v>554</v>
      </c>
      <c r="D12" s="9"/>
      <c r="E12" s="10">
        <v>13</v>
      </c>
      <c r="F12" s="40">
        <f t="shared" si="0"/>
        <v>7202</v>
      </c>
      <c r="G12" s="20"/>
      <c r="H12" s="17"/>
      <c r="I12" s="18"/>
      <c r="J12" s="19"/>
    </row>
    <row r="13" spans="2:29" x14ac:dyDescent="0.25">
      <c r="B13" s="7">
        <v>45667</v>
      </c>
      <c r="C13" s="8">
        <v>546</v>
      </c>
      <c r="D13" s="9"/>
      <c r="E13" s="10">
        <v>13</v>
      </c>
      <c r="F13" s="40">
        <f t="shared" si="0"/>
        <v>7098</v>
      </c>
      <c r="G13" s="20"/>
      <c r="H13" s="17"/>
      <c r="I13" s="18"/>
      <c r="J13" s="19"/>
    </row>
    <row r="14" spans="2:29" x14ac:dyDescent="0.25">
      <c r="B14" s="7">
        <v>45668</v>
      </c>
      <c r="C14" s="8">
        <v>545</v>
      </c>
      <c r="D14" s="9"/>
      <c r="E14" s="10">
        <v>13</v>
      </c>
      <c r="F14" s="40">
        <f t="shared" si="0"/>
        <v>7085</v>
      </c>
      <c r="G14" s="20"/>
      <c r="H14" s="17"/>
      <c r="I14" s="18"/>
      <c r="J14" s="19"/>
    </row>
    <row r="15" spans="2:29" x14ac:dyDescent="0.25">
      <c r="B15" s="7">
        <v>45669</v>
      </c>
      <c r="C15" s="8">
        <v>543</v>
      </c>
      <c r="D15" s="9"/>
      <c r="E15" s="10">
        <v>13</v>
      </c>
      <c r="F15" s="40">
        <f t="shared" si="0"/>
        <v>7059</v>
      </c>
      <c r="G15" s="20"/>
      <c r="H15" s="17"/>
      <c r="I15" s="18"/>
      <c r="J15" s="19"/>
    </row>
    <row r="16" spans="2:29" x14ac:dyDescent="0.25">
      <c r="B16" s="7">
        <v>45670</v>
      </c>
      <c r="C16" s="8">
        <v>544</v>
      </c>
      <c r="D16" s="9"/>
      <c r="E16" s="10">
        <v>13</v>
      </c>
      <c r="F16" s="40">
        <f t="shared" si="0"/>
        <v>7072</v>
      </c>
      <c r="G16" s="20"/>
      <c r="H16" s="17"/>
      <c r="I16" s="18"/>
      <c r="J16" s="19"/>
    </row>
    <row r="17" spans="2:14" x14ac:dyDescent="0.25">
      <c r="B17" s="7">
        <v>45671</v>
      </c>
      <c r="C17" s="8">
        <v>534</v>
      </c>
      <c r="D17" s="9"/>
      <c r="E17" s="10">
        <v>13</v>
      </c>
      <c r="F17" s="40">
        <f t="shared" si="0"/>
        <v>6942</v>
      </c>
      <c r="G17" s="20"/>
      <c r="H17" s="17"/>
      <c r="I17" s="18"/>
      <c r="J17" s="19"/>
    </row>
    <row r="18" spans="2:14" x14ac:dyDescent="0.25">
      <c r="B18" s="7">
        <v>45672</v>
      </c>
      <c r="C18" s="8">
        <v>535</v>
      </c>
      <c r="D18" s="9"/>
      <c r="E18" s="10">
        <v>13</v>
      </c>
      <c r="F18" s="40">
        <f t="shared" si="0"/>
        <v>6955</v>
      </c>
      <c r="G18" s="20"/>
      <c r="H18" s="17"/>
      <c r="I18" s="18"/>
      <c r="J18" s="19"/>
    </row>
    <row r="19" spans="2:14" x14ac:dyDescent="0.25">
      <c r="B19" s="7">
        <v>45673</v>
      </c>
      <c r="C19" s="8">
        <v>547</v>
      </c>
      <c r="D19" s="9"/>
      <c r="E19" s="10">
        <v>13</v>
      </c>
      <c r="F19" s="40">
        <f t="shared" si="0"/>
        <v>7111</v>
      </c>
      <c r="G19" s="20"/>
      <c r="H19" s="17"/>
      <c r="I19" s="18"/>
      <c r="J19" s="19"/>
    </row>
    <row r="20" spans="2:14" x14ac:dyDescent="0.25">
      <c r="B20" s="7">
        <v>45674</v>
      </c>
      <c r="C20" s="8">
        <v>514</v>
      </c>
      <c r="D20" s="9"/>
      <c r="E20" s="10">
        <v>13</v>
      </c>
      <c r="F20" s="40">
        <f t="shared" si="0"/>
        <v>6682</v>
      </c>
      <c r="G20" s="20"/>
      <c r="H20" s="17"/>
      <c r="I20" s="18"/>
      <c r="J20" s="19"/>
    </row>
    <row r="21" spans="2:14" x14ac:dyDescent="0.25">
      <c r="B21" s="7">
        <v>45675</v>
      </c>
      <c r="C21" s="8">
        <v>543</v>
      </c>
      <c r="D21" s="9"/>
      <c r="E21" s="10">
        <v>13</v>
      </c>
      <c r="F21" s="40">
        <f t="shared" si="0"/>
        <v>7059</v>
      </c>
      <c r="G21" s="20"/>
      <c r="H21" s="17"/>
      <c r="I21" s="18"/>
      <c r="J21" s="19"/>
    </row>
    <row r="22" spans="2:14" x14ac:dyDescent="0.25">
      <c r="B22" s="7">
        <v>45676</v>
      </c>
      <c r="C22" s="8">
        <v>537.5</v>
      </c>
      <c r="D22" s="9"/>
      <c r="E22" s="10">
        <v>13</v>
      </c>
      <c r="F22" s="40">
        <f t="shared" si="0"/>
        <v>6987.5</v>
      </c>
      <c r="G22" s="20"/>
      <c r="H22" s="17"/>
      <c r="I22" s="18"/>
      <c r="J22" s="19"/>
    </row>
    <row r="23" spans="2:14" x14ac:dyDescent="0.25">
      <c r="B23" s="7">
        <v>45677</v>
      </c>
      <c r="C23" s="8">
        <v>536</v>
      </c>
      <c r="D23" s="9"/>
      <c r="E23" s="10">
        <v>13</v>
      </c>
      <c r="F23" s="40">
        <f t="shared" si="0"/>
        <v>6968</v>
      </c>
      <c r="G23" s="20"/>
      <c r="H23" s="17"/>
      <c r="I23" s="18"/>
      <c r="J23" s="19"/>
    </row>
    <row r="24" spans="2:14" x14ac:dyDescent="0.25">
      <c r="B24" s="7">
        <v>45678</v>
      </c>
      <c r="C24" s="8">
        <v>537.5</v>
      </c>
      <c r="D24" s="9"/>
      <c r="E24" s="10">
        <v>13</v>
      </c>
      <c r="F24" s="40">
        <f t="shared" si="0"/>
        <v>6987.5</v>
      </c>
      <c r="G24" s="20"/>
      <c r="H24" s="17"/>
      <c r="I24" s="18"/>
      <c r="J24" s="19"/>
    </row>
    <row r="25" spans="2:14" x14ac:dyDescent="0.25">
      <c r="B25" s="7">
        <v>45679</v>
      </c>
      <c r="C25" s="8">
        <v>533</v>
      </c>
      <c r="D25" s="9"/>
      <c r="E25" s="10">
        <v>13</v>
      </c>
      <c r="F25" s="40">
        <f t="shared" si="0"/>
        <v>6929</v>
      </c>
      <c r="G25" s="20"/>
      <c r="H25" s="17"/>
      <c r="I25" s="18"/>
      <c r="J25" s="19"/>
    </row>
    <row r="26" spans="2:14" x14ac:dyDescent="0.25">
      <c r="B26" s="7">
        <v>45680</v>
      </c>
      <c r="C26" s="8">
        <v>540</v>
      </c>
      <c r="D26" s="9"/>
      <c r="E26" s="10">
        <v>13</v>
      </c>
      <c r="F26" s="40">
        <f t="shared" si="0"/>
        <v>7020</v>
      </c>
      <c r="G26" s="20"/>
      <c r="H26" s="17"/>
      <c r="I26" s="18"/>
      <c r="J26" s="19"/>
    </row>
    <row r="27" spans="2:14" x14ac:dyDescent="0.25">
      <c r="B27" s="7">
        <v>45681</v>
      </c>
      <c r="C27" s="8">
        <v>538.5</v>
      </c>
      <c r="D27" s="9"/>
      <c r="E27" s="10">
        <v>13</v>
      </c>
      <c r="F27" s="40">
        <f t="shared" si="0"/>
        <v>7000.5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549</v>
      </c>
      <c r="D28" s="9"/>
      <c r="E28" s="10">
        <v>13</v>
      </c>
      <c r="F28" s="40">
        <f t="shared" si="0"/>
        <v>7137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559</v>
      </c>
      <c r="D29" s="9"/>
      <c r="E29" s="10">
        <v>13</v>
      </c>
      <c r="F29" s="40">
        <f t="shared" si="0"/>
        <v>7267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549</v>
      </c>
      <c r="D30" s="9"/>
      <c r="E30" s="10">
        <v>13</v>
      </c>
      <c r="F30" s="40">
        <f t="shared" si="0"/>
        <v>7137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535</v>
      </c>
      <c r="D31" s="9"/>
      <c r="E31" s="10">
        <v>13</v>
      </c>
      <c r="F31" s="40">
        <f t="shared" si="0"/>
        <v>6955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542</v>
      </c>
      <c r="D32" s="9"/>
      <c r="E32" s="10">
        <v>13</v>
      </c>
      <c r="F32" s="40">
        <f t="shared" si="0"/>
        <v>7046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523.5</v>
      </c>
      <c r="D33" s="9"/>
      <c r="E33" s="10">
        <v>13</v>
      </c>
      <c r="F33" s="40">
        <f t="shared" si="0"/>
        <v>6805.5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45688</v>
      </c>
      <c r="C34" s="42">
        <v>522</v>
      </c>
      <c r="D34" s="43"/>
      <c r="E34" s="44">
        <v>13</v>
      </c>
      <c r="F34" s="45">
        <f t="shared" si="0"/>
        <v>6786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16040</v>
      </c>
      <c r="D35" s="36">
        <f>SUM(D4:D34)</f>
        <v>0</v>
      </c>
      <c r="E35" s="37"/>
      <c r="F35" s="38" t="s">
        <v>4</v>
      </c>
      <c r="G35" s="25"/>
      <c r="H35" s="64" t="s">
        <v>11</v>
      </c>
      <c r="I35" s="64"/>
      <c r="J35" s="26">
        <f>SUM(J4:J34)</f>
        <v>210605.2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5" t="s">
        <v>13</v>
      </c>
      <c r="I36" s="65"/>
      <c r="J36" s="19">
        <f>F36+F37</f>
        <v>208520</v>
      </c>
      <c r="L36" s="33">
        <f>J36-J4-J5-J6+J37</f>
        <v>208520</v>
      </c>
      <c r="M36" s="33"/>
      <c r="N36" s="33">
        <f>L36-M36</f>
        <v>208520</v>
      </c>
    </row>
    <row r="37" spans="2:14" x14ac:dyDescent="0.25">
      <c r="B37" s="27" t="s">
        <v>14</v>
      </c>
      <c r="C37" s="32">
        <f>C35</f>
        <v>16040</v>
      </c>
      <c r="D37" s="9">
        <f>D35/1.03</f>
        <v>0</v>
      </c>
      <c r="E37" s="10"/>
      <c r="F37" s="11">
        <f>SUM(F4:F36)</f>
        <v>208520</v>
      </c>
      <c r="G37" s="20"/>
      <c r="H37" s="18" t="s">
        <v>15</v>
      </c>
      <c r="I37" s="18">
        <v>0.01</v>
      </c>
      <c r="J37" s="19">
        <f>J36*I37</f>
        <v>2085.1999999999998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10"/>
      <c r="F39" s="29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40</v>
      </c>
      <c r="C2" s="70"/>
      <c r="D2" s="70"/>
      <c r="E2" s="70"/>
      <c r="F2" s="70"/>
      <c r="G2" s="70"/>
      <c r="H2" s="70"/>
      <c r="I2" s="70"/>
      <c r="J2" s="7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513.5</v>
      </c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45690</v>
      </c>
      <c r="C5" s="8">
        <v>535</v>
      </c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525.5</v>
      </c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519</v>
      </c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2025'!J39*-1</f>
        <v>0</v>
      </c>
    </row>
    <row r="8" spans="2:29" x14ac:dyDescent="0.25">
      <c r="B8" s="7">
        <v>45693</v>
      </c>
      <c r="C8" s="8">
        <v>526.5</v>
      </c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45694</v>
      </c>
      <c r="C9" s="8">
        <v>514.5</v>
      </c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45695</v>
      </c>
      <c r="C10" s="8">
        <v>511</v>
      </c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>
        <v>508.5</v>
      </c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45697</v>
      </c>
      <c r="C12" s="8">
        <v>507</v>
      </c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>
        <v>510.5</v>
      </c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>
        <v>493</v>
      </c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>
        <v>486.5</v>
      </c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45701</v>
      </c>
      <c r="C16" s="8">
        <v>470</v>
      </c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>
        <v>469</v>
      </c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45703</v>
      </c>
      <c r="C18" s="8">
        <v>456</v>
      </c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>
        <v>436.5</v>
      </c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45705</v>
      </c>
      <c r="C20" s="8">
        <v>445.5</v>
      </c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>
        <v>420</v>
      </c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45707</v>
      </c>
      <c r="C22" s="8">
        <v>457</v>
      </c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>
        <v>403</v>
      </c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>
        <v>424</v>
      </c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>
        <v>423.5</v>
      </c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>
        <v>396.5</v>
      </c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>
        <v>431.5</v>
      </c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422</v>
      </c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443</v>
      </c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451.5</v>
      </c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458</v>
      </c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13157.5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13157.5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40</v>
      </c>
      <c r="C2" s="70"/>
      <c r="D2" s="70"/>
      <c r="E2" s="70"/>
      <c r="F2" s="70"/>
      <c r="G2" s="70"/>
      <c r="H2" s="70"/>
      <c r="I2" s="70"/>
      <c r="J2" s="7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473.5</v>
      </c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45718</v>
      </c>
      <c r="C5" s="8">
        <v>457</v>
      </c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475</v>
      </c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471</v>
      </c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2025'!J39*-1</f>
        <v>0</v>
      </c>
    </row>
    <row r="8" spans="2:29" x14ac:dyDescent="0.25">
      <c r="B8" s="7">
        <v>45721</v>
      </c>
      <c r="C8" s="8">
        <v>444.5</v>
      </c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>
        <v>423</v>
      </c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>
        <v>373</v>
      </c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45724</v>
      </c>
      <c r="C11" s="8">
        <v>354</v>
      </c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45725</v>
      </c>
      <c r="C12" s="8">
        <v>339</v>
      </c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>
        <v>337</v>
      </c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>
        <v>350</v>
      </c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>
        <v>345.5</v>
      </c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>
        <v>352.5</v>
      </c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>
        <v>360.5</v>
      </c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>
        <v>394</v>
      </c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>
        <v>398.5</v>
      </c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>
        <v>406</v>
      </c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>
        <v>407</v>
      </c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>
        <v>405</v>
      </c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>
        <v>420</v>
      </c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>
        <v>407.5</v>
      </c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>
        <v>408</v>
      </c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>
        <v>389.5</v>
      </c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>
        <v>400</v>
      </c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400</v>
      </c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395</v>
      </c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388.5</v>
      </c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390</v>
      </c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401</v>
      </c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403</v>
      </c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406.5</v>
      </c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12375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12375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L27" sqref="L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400</v>
      </c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45749</v>
      </c>
      <c r="C5" s="8">
        <v>413</v>
      </c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405</v>
      </c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372</v>
      </c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2025'!J39*-1</f>
        <v>0</v>
      </c>
    </row>
    <row r="8" spans="2:29" x14ac:dyDescent="0.25">
      <c r="B8" s="7">
        <v>45752</v>
      </c>
      <c r="C8" s="8">
        <v>382</v>
      </c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45753</v>
      </c>
      <c r="C9" s="8">
        <v>387.5</v>
      </c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45754</v>
      </c>
      <c r="C10" s="8">
        <v>384</v>
      </c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45755</v>
      </c>
      <c r="C11" s="8">
        <v>379</v>
      </c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>
        <v>405.5</v>
      </c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45757</v>
      </c>
      <c r="C13" s="8">
        <v>385.5</v>
      </c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>
        <v>365</v>
      </c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45759</v>
      </c>
      <c r="C15" s="8">
        <v>369</v>
      </c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>
        <v>403</v>
      </c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>
        <v>396</v>
      </c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>
        <v>394</v>
      </c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45763</v>
      </c>
      <c r="C19" s="8">
        <v>394</v>
      </c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>
        <v>394</v>
      </c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>
        <v>399.5</v>
      </c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>
        <v>401</v>
      </c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>
        <v>388.5</v>
      </c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>
        <v>381</v>
      </c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>
        <v>363</v>
      </c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>
        <v>398</v>
      </c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>
        <v>399</v>
      </c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>
        <v>394</v>
      </c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>
        <v>402</v>
      </c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>
        <v>413.5</v>
      </c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>
        <v>402</v>
      </c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>
        <v>410.5</v>
      </c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>
        <v>406</v>
      </c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11786.5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11786.5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K24" sqref="K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0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0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0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0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40</v>
      </c>
      <c r="C2" s="70"/>
      <c r="D2" s="70"/>
      <c r="E2" s="70"/>
      <c r="F2" s="70"/>
      <c r="G2" s="70"/>
      <c r="H2" s="70"/>
      <c r="I2" s="70"/>
      <c r="J2" s="7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40</v>
      </c>
      <c r="C2" s="70"/>
      <c r="D2" s="70"/>
      <c r="E2" s="70"/>
      <c r="F2" s="70"/>
      <c r="G2" s="70"/>
      <c r="H2" s="70"/>
      <c r="I2" s="70"/>
      <c r="J2" s="7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0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0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R38" sqref="R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0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2025-10-08T06:35:16Z</dcterms:modified>
</cp:coreProperties>
</file>